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WS\Z\ZE\Zgonine\Ausschreibungen\Bündelungen\2603117 - Wachdienst 07.2026 - 06.2028\"/>
    </mc:Choice>
  </mc:AlternateContent>
  <xr:revisionPtr revIDLastSave="0" documentId="13_ncr:1_{C861AA79-2744-4F40-8570-3CF1D66755AB}" xr6:coauthVersionLast="47" xr6:coauthVersionMax="47" xr10:uidLastSave="{00000000-0000-0000-0000-000000000000}"/>
  <bookViews>
    <workbookView xWindow="4770" yWindow="150" windowWidth="20685" windowHeight="15105" xr2:uid="{00000000-000D-0000-FFFF-FFFF00000000}"/>
  </bookViews>
  <sheets>
    <sheet name="Leistungsverzeichnis 2026" sheetId="4" r:id="rId1"/>
  </sheets>
  <definedNames>
    <definedName name="_xlnm.Print_Area" localSheetId="0">'Leistungsverzeichnis 2026'!$A$5:$F$40</definedName>
    <definedName name="_xlnm.Print_Titles" localSheetId="0">'Leistungsverzeichnis 2026'!$5:$7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4" l="1"/>
  <c r="F26" i="4"/>
  <c r="F24" i="4"/>
  <c r="F14" i="4"/>
  <c r="F13" i="4"/>
  <c r="F12" i="4"/>
  <c r="F11" i="4"/>
  <c r="E28" i="4" l="1"/>
  <c r="E15" i="4"/>
  <c r="E40" i="4" l="1"/>
</calcChain>
</file>

<file path=xl/sharedStrings.xml><?xml version="1.0" encoding="utf-8"?>
<sst xmlns="http://schemas.openxmlformats.org/spreadsheetml/2006/main" count="83" uniqueCount="57">
  <si>
    <t>Pos.</t>
  </si>
  <si>
    <t>Beschreibung</t>
  </si>
  <si>
    <t>pauschal in EUR</t>
  </si>
  <si>
    <t>Aufschaltung von Alarmanlagen und Alarmverfolgung</t>
  </si>
  <si>
    <t>Objekte der SDS Eigenbetrieb der Landeshauptstadt Schwerin</t>
  </si>
  <si>
    <t>Monat</t>
  </si>
  <si>
    <t xml:space="preserve">Alarmverfolgung durch Funkwagen </t>
  </si>
  <si>
    <t>Stunde</t>
  </si>
  <si>
    <t xml:space="preserve">Kontrolle des Objektes         </t>
  </si>
  <si>
    <t>Minute</t>
  </si>
  <si>
    <t xml:space="preserve">Gestellung eines Wachmannes - samstags -  </t>
  </si>
  <si>
    <t xml:space="preserve">Gestellung eines Wachmannes - sonntags -  </t>
  </si>
  <si>
    <t xml:space="preserve">Gestellung eines Wachmannes - feiertags -  </t>
  </si>
  <si>
    <t>Leistungs-einheit</t>
  </si>
  <si>
    <t>Mengen-einheit</t>
  </si>
  <si>
    <t>GP</t>
  </si>
  <si>
    <t>EP</t>
  </si>
  <si>
    <t xml:space="preserve">Gestellung eines Wachmannes - Mo bis Fr -  </t>
  </si>
  <si>
    <t>Objekte der Stadtwerke Schwerin GmbH (SWS)</t>
  </si>
  <si>
    <t>Los 2</t>
  </si>
  <si>
    <t>Netto-Gesamtpreis Los 2:</t>
  </si>
  <si>
    <t>Druckerhöherstation 
Slüter Ufer (DES)</t>
  </si>
  <si>
    <t>Preisblatt</t>
  </si>
  <si>
    <t>(Meldelinien siehe Anlage 3)</t>
  </si>
  <si>
    <t>(Meldelinien siehe Anlage 4 und Anlage 5)</t>
  </si>
  <si>
    <t>Einzelpreis</t>
  </si>
  <si>
    <t>Gesamtpreis</t>
  </si>
  <si>
    <t>Vergabenummer: 2603117</t>
  </si>
  <si>
    <t>Leistungszeitraum: 
Los 2 - 01.07.2026 bis 30.06.2028</t>
  </si>
  <si>
    <t>Menge</t>
  </si>
  <si>
    <t>Los 3</t>
  </si>
  <si>
    <t>Pos. 2.1</t>
  </si>
  <si>
    <t>Pos. 2.2</t>
  </si>
  <si>
    <t>Pos. 2.3</t>
  </si>
  <si>
    <t>Pos. 2.4</t>
  </si>
  <si>
    <t>Leistungszeitraum: 
Los 3 - 01.07.2026 bis 30.06.2028</t>
  </si>
  <si>
    <t>Pos. 3.1</t>
  </si>
  <si>
    <t>Pos. 3.2</t>
  </si>
  <si>
    <t>Pos. 3.3</t>
  </si>
  <si>
    <t>Netto-Gesamtpreis Los 3</t>
  </si>
  <si>
    <t>Bitte füllen Sie alle farblich markierten Felder aus.</t>
  </si>
  <si>
    <t>Pos. 4.1</t>
  </si>
  <si>
    <t>Pos. 4.2</t>
  </si>
  <si>
    <t>Pos. 4.3</t>
  </si>
  <si>
    <t>Pos. 4.4</t>
  </si>
  <si>
    <t>Pos. 4.5</t>
  </si>
  <si>
    <t>Pos. 4.6</t>
  </si>
  <si>
    <t xml:space="preserve">
Los 2: Aufschaltung von Alarmanlagen und Alarmverfolgung in Schwerin (SWS)
Los 3: Aufschaltung von Alarmanlagen und Alarmverfolgung in Schwerin (SDS)</t>
  </si>
  <si>
    <r>
      <rPr>
        <b/>
        <sz val="11"/>
        <rFont val="Calibri"/>
        <family val="2"/>
        <scheme val="minor"/>
      </rPr>
      <t xml:space="preserve">Kundenservice-Center
</t>
    </r>
    <r>
      <rPr>
        <sz val="11"/>
        <rFont val="Calibri"/>
        <family val="2"/>
        <scheme val="minor"/>
      </rPr>
      <t>Mecklenburgstraße 1, 19053 Schwerin</t>
    </r>
  </si>
  <si>
    <r>
      <rPr>
        <b/>
        <sz val="11"/>
        <rFont val="Calibri"/>
        <family val="2"/>
        <scheme val="minor"/>
      </rPr>
      <t>Bürogebäude</t>
    </r>
    <r>
      <rPr>
        <sz val="11"/>
        <rFont val="Calibri"/>
        <family val="2"/>
        <scheme val="minor"/>
      </rPr>
      <t xml:space="preserve"> 
Eckdrift 43-45, 19061 Schwerin</t>
    </r>
  </si>
  <si>
    <r>
      <rPr>
        <b/>
        <sz val="11"/>
        <rFont val="Calibri"/>
        <family val="2"/>
        <scheme val="minor"/>
      </rPr>
      <t>Kita Reggio Emilia</t>
    </r>
    <r>
      <rPr>
        <sz val="11"/>
        <rFont val="Calibri"/>
        <family val="2"/>
        <scheme val="minor"/>
      </rPr>
      <t xml:space="preserve"> Friedrichsthal, 
Alt-Meteler-Straße 1a, 19057 Schwerin
Personennotrufanlage in Verbindung mit Maßnahmen der Personenerstbefreiung aus Aufzugsanlagen
inkl. Schlüsselaufbewahrung</t>
    </r>
  </si>
  <si>
    <r>
      <t>Alter Friedhof</t>
    </r>
    <r>
      <rPr>
        <sz val="11"/>
        <rFont val="Calibri"/>
        <family val="2"/>
        <scheme val="minor"/>
      </rPr>
      <t>, Obotritenring 247, 19053 Schwerin
Servicebüro Trauerhalle,
1 analoges Wählgerät
1 Überfalltaster
Aufschaltung der Kupferfallrohre</t>
    </r>
  </si>
  <si>
    <r>
      <t xml:space="preserve">Waldfriedhof, </t>
    </r>
    <r>
      <rPr>
        <sz val="11"/>
        <rFont val="Calibri"/>
        <family val="2"/>
        <scheme val="minor"/>
      </rPr>
      <t>Am Krebsbach 1, 19061 Schwerin</t>
    </r>
    <r>
      <rPr>
        <sz val="10"/>
        <rFont val="Arial"/>
        <family val="2"/>
      </rPr>
      <t/>
    </r>
  </si>
  <si>
    <r>
      <t xml:space="preserve">Verwaltungsgebäude </t>
    </r>
    <r>
      <rPr>
        <sz val="11"/>
        <rFont val="Calibri"/>
        <family val="2"/>
        <scheme val="minor"/>
      </rPr>
      <t xml:space="preserve">EG
2 Stück Überfalltaster Vds-Nr.: G187078, 
je eine Linie
Raum E - 06 und Raum E - 07 </t>
    </r>
  </si>
  <si>
    <r>
      <t xml:space="preserve">Büro- und Werkstattgebäude, Fahrzeughallen </t>
    </r>
    <r>
      <rPr>
        <sz val="11"/>
        <rFont val="Calibri"/>
        <family val="2"/>
        <scheme val="minor"/>
      </rPr>
      <t>Baustraße 1</t>
    </r>
    <r>
      <rPr>
        <b/>
        <sz val="11"/>
        <rFont val="Calibri"/>
        <family val="2"/>
        <scheme val="minor"/>
      </rPr>
      <t xml:space="preserve">,  </t>
    </r>
    <r>
      <rPr>
        <sz val="11"/>
        <rFont val="Calibri"/>
        <family val="2"/>
        <scheme val="minor"/>
      </rPr>
      <t>19061 Schwerin</t>
    </r>
  </si>
  <si>
    <t xml:space="preserve">Bedarfspositionen </t>
  </si>
  <si>
    <t>Netto-Gesamtpreis Los 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</si>
</sst>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,##0.00\ &quot;€&quot;"/>
  </numFmts>
  <fonts count="6" x14ac:knownFonts="1">
    <font>
      <sz val="10"/>
      <name val="Arial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wrapText="1"/>
    </xf>
    <xf numFmtId="0" fontId="3" fillId="4" borderId="1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8" xfId="0" applyFont="1" applyBorder="1" applyAlignment="1">
      <alignment wrapText="1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29" xfId="0" applyFont="1" applyFill="1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/>
      <protection locked="0"/>
    </xf>
    <xf numFmtId="165" fontId="5" fillId="0" borderId="7" xfId="1" applyNumberFormat="1" applyFont="1" applyBorder="1" applyAlignment="1">
      <alignment horizontal="right"/>
    </xf>
    <xf numFmtId="165" fontId="5" fillId="0" borderId="21" xfId="1" applyNumberFormat="1" applyFont="1" applyBorder="1" applyAlignment="1">
      <alignment horizontal="right"/>
    </xf>
    <xf numFmtId="165" fontId="5" fillId="5" borderId="18" xfId="1" applyNumberFormat="1" applyFont="1" applyFill="1" applyBorder="1" applyAlignment="1" applyProtection="1">
      <alignment horizontal="right"/>
      <protection locked="0"/>
    </xf>
    <xf numFmtId="165" fontId="5" fillId="0" borderId="39" xfId="1" applyNumberFormat="1" applyFont="1" applyBorder="1" applyAlignment="1">
      <alignment horizontal="right"/>
    </xf>
    <xf numFmtId="0" fontId="3" fillId="0" borderId="3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165" fontId="3" fillId="0" borderId="27" xfId="1" applyNumberFormat="1" applyFont="1" applyBorder="1" applyAlignment="1">
      <alignment horizontal="right"/>
    </xf>
    <xf numFmtId="165" fontId="3" fillId="0" borderId="33" xfId="1" applyNumberFormat="1" applyFont="1" applyBorder="1" applyAlignment="1">
      <alignment horizontal="right"/>
    </xf>
    <xf numFmtId="0" fontId="5" fillId="0" borderId="37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" xfId="0" applyFont="1" applyBorder="1"/>
    <xf numFmtId="0" fontId="3" fillId="4" borderId="1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5" fillId="0" borderId="18" xfId="0" applyFont="1" applyBorder="1" applyAlignment="1">
      <alignment vertical="center"/>
    </xf>
    <xf numFmtId="0" fontId="5" fillId="0" borderId="30" xfId="0" applyFont="1" applyBorder="1" applyAlignment="1">
      <alignment vertical="top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5" fontId="5" fillId="0" borderId="32" xfId="1" applyNumberFormat="1" applyFont="1" applyBorder="1" applyAlignment="1">
      <alignment horizontal="right"/>
    </xf>
    <xf numFmtId="0" fontId="3" fillId="0" borderId="27" xfId="0" applyFont="1" applyBorder="1" applyAlignment="1">
      <alignment horizontal="left" vertical="center" wrapText="1"/>
    </xf>
    <xf numFmtId="0" fontId="5" fillId="0" borderId="0" xfId="0" applyFont="1" applyBorder="1"/>
    <xf numFmtId="0" fontId="3" fillId="0" borderId="0" xfId="0" applyFont="1" applyBorder="1" applyAlignment="1">
      <alignment horizontal="left" wrapText="1"/>
    </xf>
    <xf numFmtId="44" fontId="3" fillId="0" borderId="0" xfId="1" applyNumberFormat="1" applyFont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5" fillId="3" borderId="28" xfId="0" applyFont="1" applyFill="1" applyBorder="1"/>
    <xf numFmtId="0" fontId="5" fillId="3" borderId="33" xfId="0" applyFont="1" applyFill="1" applyBorder="1"/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164" fontId="5" fillId="0" borderId="15" xfId="1" applyFont="1" applyBorder="1" applyAlignment="1">
      <alignment horizontal="center"/>
    </xf>
    <xf numFmtId="164" fontId="5" fillId="0" borderId="11" xfId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/>
    <xf numFmtId="0" fontId="5" fillId="0" borderId="14" xfId="0" applyFont="1" applyBorder="1"/>
    <xf numFmtId="165" fontId="5" fillId="0" borderId="20" xfId="1" applyNumberFormat="1" applyFont="1" applyFill="1" applyBorder="1" applyAlignment="1">
      <alignment horizontal="right"/>
    </xf>
    <xf numFmtId="0" fontId="5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wrapText="1"/>
    </xf>
    <xf numFmtId="165" fontId="5" fillId="5" borderId="17" xfId="1" applyNumberFormat="1" applyFont="1" applyFill="1" applyBorder="1" applyAlignment="1" applyProtection="1">
      <alignment horizontal="right"/>
      <protection locked="0"/>
    </xf>
    <xf numFmtId="165" fontId="5" fillId="0" borderId="12" xfId="1" applyNumberFormat="1" applyFont="1" applyBorder="1" applyAlignment="1">
      <alignment horizontal="right"/>
    </xf>
    <xf numFmtId="0" fontId="5" fillId="2" borderId="0" xfId="0" applyFont="1" applyFill="1"/>
    <xf numFmtId="0" fontId="5" fillId="0" borderId="24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Border="1"/>
    <xf numFmtId="0" fontId="5" fillId="0" borderId="0" xfId="0" applyFont="1" applyBorder="1" applyAlignment="1">
      <alignment horizontal="left" wrapText="1"/>
    </xf>
    <xf numFmtId="164" fontId="5" fillId="0" borderId="0" xfId="1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/>
    <xf numFmtId="0" fontId="3" fillId="4" borderId="1" xfId="0" applyFont="1" applyFill="1" applyBorder="1"/>
    <xf numFmtId="0" fontId="3" fillId="4" borderId="2" xfId="0" applyFont="1" applyFill="1" applyBorder="1" applyAlignment="1">
      <alignment vertical="center" wrapText="1"/>
    </xf>
    <xf numFmtId="0" fontId="5" fillId="4" borderId="2" xfId="0" applyFont="1" applyFill="1" applyBorder="1"/>
    <xf numFmtId="0" fontId="5" fillId="4" borderId="13" xfId="0" applyFont="1" applyFill="1" applyBorder="1"/>
    <xf numFmtId="0" fontId="3" fillId="4" borderId="1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4" borderId="7" xfId="0" quotePrefix="1" applyFont="1" applyFill="1" applyBorder="1" applyAlignment="1">
      <alignment horizontal="center"/>
    </xf>
    <xf numFmtId="7" fontId="5" fillId="4" borderId="7" xfId="1" applyNumberFormat="1" applyFont="1" applyFill="1" applyBorder="1" applyAlignment="1">
      <alignment horizontal="center"/>
    </xf>
    <xf numFmtId="0" fontId="3" fillId="0" borderId="28" xfId="0" applyFont="1" applyBorder="1" applyAlignment="1">
      <alignment vertical="center"/>
    </xf>
    <xf numFmtId="165" fontId="3" fillId="0" borderId="27" xfId="1" applyNumberFormat="1" applyFont="1" applyBorder="1" applyAlignment="1">
      <alignment horizontal="right" vertical="center"/>
    </xf>
    <xf numFmtId="165" fontId="3" fillId="0" borderId="33" xfId="1" applyNumberFormat="1" applyFont="1" applyBorder="1" applyAlignment="1">
      <alignment horizontal="right" vertical="center"/>
    </xf>
    <xf numFmtId="0" fontId="5" fillId="2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7</xdr:row>
      <xdr:rowOff>0</xdr:rowOff>
    </xdr:from>
    <xdr:to>
      <xdr:col>5</xdr:col>
      <xdr:colOff>1038225</xdr:colOff>
      <xdr:row>7</xdr:row>
      <xdr:rowOff>0</xdr:rowOff>
    </xdr:to>
    <xdr:sp macro="" textlink="">
      <xdr:nvSpPr>
        <xdr:cNvPr id="21063" name="Line 1">
          <a:extLst>
            <a:ext uri="{FF2B5EF4-FFF2-40B4-BE49-F238E27FC236}">
              <a16:creationId xmlns:a16="http://schemas.microsoft.com/office/drawing/2014/main" id="{00000000-0008-0000-0000-000047520000}"/>
            </a:ext>
          </a:extLst>
        </xdr:cNvPr>
        <xdr:cNvSpPr>
          <a:spLocks noChangeShapeType="1"/>
        </xdr:cNvSpPr>
      </xdr:nvSpPr>
      <xdr:spPr bwMode="auto">
        <a:xfrm flipV="1">
          <a:off x="6105525" y="6572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7</xdr:row>
      <xdr:rowOff>0</xdr:rowOff>
    </xdr:from>
    <xdr:to>
      <xdr:col>5</xdr:col>
      <xdr:colOff>1066800</xdr:colOff>
      <xdr:row>7</xdr:row>
      <xdr:rowOff>0</xdr:rowOff>
    </xdr:to>
    <xdr:sp macro="" textlink="">
      <xdr:nvSpPr>
        <xdr:cNvPr id="21064" name="Line 2">
          <a:extLst>
            <a:ext uri="{FF2B5EF4-FFF2-40B4-BE49-F238E27FC236}">
              <a16:creationId xmlns:a16="http://schemas.microsoft.com/office/drawing/2014/main" id="{00000000-0008-0000-0000-000048520000}"/>
            </a:ext>
          </a:extLst>
        </xdr:cNvPr>
        <xdr:cNvSpPr>
          <a:spLocks noChangeShapeType="1"/>
        </xdr:cNvSpPr>
      </xdr:nvSpPr>
      <xdr:spPr bwMode="auto">
        <a:xfrm flipV="1">
          <a:off x="6086475" y="657225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1047750</xdr:colOff>
      <xdr:row>7</xdr:row>
      <xdr:rowOff>0</xdr:rowOff>
    </xdr:to>
    <xdr:sp macro="" textlink="">
      <xdr:nvSpPr>
        <xdr:cNvPr id="21065" name="Line 3">
          <a:extLst>
            <a:ext uri="{FF2B5EF4-FFF2-40B4-BE49-F238E27FC236}">
              <a16:creationId xmlns:a16="http://schemas.microsoft.com/office/drawing/2014/main" id="{00000000-0008-0000-0000-000049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66" name="Line 4">
          <a:extLst>
            <a:ext uri="{FF2B5EF4-FFF2-40B4-BE49-F238E27FC236}">
              <a16:creationId xmlns:a16="http://schemas.microsoft.com/office/drawing/2014/main" id="{00000000-0008-0000-0000-00004A520000}"/>
            </a:ext>
          </a:extLst>
        </xdr:cNvPr>
        <xdr:cNvSpPr>
          <a:spLocks noChangeShapeType="1"/>
        </xdr:cNvSpPr>
      </xdr:nvSpPr>
      <xdr:spPr bwMode="auto">
        <a:xfrm flipV="1">
          <a:off x="6086475" y="657225"/>
          <a:ext cx="1047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67" name="Line 5">
          <a:extLst>
            <a:ext uri="{FF2B5EF4-FFF2-40B4-BE49-F238E27FC236}">
              <a16:creationId xmlns:a16="http://schemas.microsoft.com/office/drawing/2014/main" id="{00000000-0008-0000-0000-00004B520000}"/>
            </a:ext>
          </a:extLst>
        </xdr:cNvPr>
        <xdr:cNvSpPr>
          <a:spLocks noChangeShapeType="1"/>
        </xdr:cNvSpPr>
      </xdr:nvSpPr>
      <xdr:spPr bwMode="auto">
        <a:xfrm flipV="1">
          <a:off x="6076950" y="657225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68" name="Line 6">
          <a:extLst>
            <a:ext uri="{FF2B5EF4-FFF2-40B4-BE49-F238E27FC236}">
              <a16:creationId xmlns:a16="http://schemas.microsoft.com/office/drawing/2014/main" id="{00000000-0008-0000-0000-00004C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69" name="Line 7">
          <a:extLst>
            <a:ext uri="{FF2B5EF4-FFF2-40B4-BE49-F238E27FC236}">
              <a16:creationId xmlns:a16="http://schemas.microsoft.com/office/drawing/2014/main" id="{00000000-0008-0000-0000-00004D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70" name="Line 8">
          <a:extLst>
            <a:ext uri="{FF2B5EF4-FFF2-40B4-BE49-F238E27FC236}">
              <a16:creationId xmlns:a16="http://schemas.microsoft.com/office/drawing/2014/main" id="{00000000-0008-0000-0000-00004E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71" name="Line 9">
          <a:extLst>
            <a:ext uri="{FF2B5EF4-FFF2-40B4-BE49-F238E27FC236}">
              <a16:creationId xmlns:a16="http://schemas.microsoft.com/office/drawing/2014/main" id="{00000000-0008-0000-0000-00004F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72" name="Line 10">
          <a:extLst>
            <a:ext uri="{FF2B5EF4-FFF2-40B4-BE49-F238E27FC236}">
              <a16:creationId xmlns:a16="http://schemas.microsoft.com/office/drawing/2014/main" id="{00000000-0008-0000-0000-000050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73" name="Line 11">
          <a:extLst>
            <a:ext uri="{FF2B5EF4-FFF2-40B4-BE49-F238E27FC236}">
              <a16:creationId xmlns:a16="http://schemas.microsoft.com/office/drawing/2014/main" id="{00000000-0008-0000-0000-000051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4" name="Line 18">
          <a:extLst>
            <a:ext uri="{FF2B5EF4-FFF2-40B4-BE49-F238E27FC236}">
              <a16:creationId xmlns:a16="http://schemas.microsoft.com/office/drawing/2014/main" id="{00000000-0008-0000-0000-000052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5" name="Line 19">
          <a:extLst>
            <a:ext uri="{FF2B5EF4-FFF2-40B4-BE49-F238E27FC236}">
              <a16:creationId xmlns:a16="http://schemas.microsoft.com/office/drawing/2014/main" id="{00000000-0008-0000-0000-000053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6" name="Line 20">
          <a:extLst>
            <a:ext uri="{FF2B5EF4-FFF2-40B4-BE49-F238E27FC236}">
              <a16:creationId xmlns:a16="http://schemas.microsoft.com/office/drawing/2014/main" id="{00000000-0008-0000-0000-000054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7" name="Line 21">
          <a:extLst>
            <a:ext uri="{FF2B5EF4-FFF2-40B4-BE49-F238E27FC236}">
              <a16:creationId xmlns:a16="http://schemas.microsoft.com/office/drawing/2014/main" id="{00000000-0008-0000-0000-000055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8" name="Line 22">
          <a:extLst>
            <a:ext uri="{FF2B5EF4-FFF2-40B4-BE49-F238E27FC236}">
              <a16:creationId xmlns:a16="http://schemas.microsoft.com/office/drawing/2014/main" id="{00000000-0008-0000-0000-000056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79" name="Line 23">
          <a:extLst>
            <a:ext uri="{FF2B5EF4-FFF2-40B4-BE49-F238E27FC236}">
              <a16:creationId xmlns:a16="http://schemas.microsoft.com/office/drawing/2014/main" id="{00000000-0008-0000-0000-000057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29</xdr:row>
      <xdr:rowOff>0</xdr:rowOff>
    </xdr:from>
    <xdr:to>
      <xdr:col>5</xdr:col>
      <xdr:colOff>1057275</xdr:colOff>
      <xdr:row>29</xdr:row>
      <xdr:rowOff>0</xdr:rowOff>
    </xdr:to>
    <xdr:sp macro="" textlink="">
      <xdr:nvSpPr>
        <xdr:cNvPr id="21080" name="Line 26">
          <a:extLst>
            <a:ext uri="{FF2B5EF4-FFF2-40B4-BE49-F238E27FC236}">
              <a16:creationId xmlns:a16="http://schemas.microsoft.com/office/drawing/2014/main" id="{00000000-0008-0000-0000-000058520000}"/>
            </a:ext>
          </a:extLst>
        </xdr:cNvPr>
        <xdr:cNvSpPr>
          <a:spLocks noChangeShapeType="1"/>
        </xdr:cNvSpPr>
      </xdr:nvSpPr>
      <xdr:spPr bwMode="auto">
        <a:xfrm flipV="1">
          <a:off x="6096000" y="74390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82" name="Line 28">
          <a:extLst>
            <a:ext uri="{FF2B5EF4-FFF2-40B4-BE49-F238E27FC236}">
              <a16:creationId xmlns:a16="http://schemas.microsoft.com/office/drawing/2014/main" id="{00000000-0008-0000-0000-00005A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83" name="Line 29">
          <a:extLst>
            <a:ext uri="{FF2B5EF4-FFF2-40B4-BE49-F238E27FC236}">
              <a16:creationId xmlns:a16="http://schemas.microsoft.com/office/drawing/2014/main" id="{00000000-0008-0000-0000-00005B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7</xdr:row>
      <xdr:rowOff>0</xdr:rowOff>
    </xdr:from>
    <xdr:to>
      <xdr:col>5</xdr:col>
      <xdr:colOff>1038225</xdr:colOff>
      <xdr:row>7</xdr:row>
      <xdr:rowOff>0</xdr:rowOff>
    </xdr:to>
    <xdr:sp macro="" textlink="">
      <xdr:nvSpPr>
        <xdr:cNvPr id="21084" name="Line 1">
          <a:extLst>
            <a:ext uri="{FF2B5EF4-FFF2-40B4-BE49-F238E27FC236}">
              <a16:creationId xmlns:a16="http://schemas.microsoft.com/office/drawing/2014/main" id="{00000000-0008-0000-0000-00005C520000}"/>
            </a:ext>
          </a:extLst>
        </xdr:cNvPr>
        <xdr:cNvSpPr>
          <a:spLocks noChangeShapeType="1"/>
        </xdr:cNvSpPr>
      </xdr:nvSpPr>
      <xdr:spPr bwMode="auto">
        <a:xfrm flipV="1">
          <a:off x="6105525" y="6572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7</xdr:row>
      <xdr:rowOff>0</xdr:rowOff>
    </xdr:from>
    <xdr:to>
      <xdr:col>5</xdr:col>
      <xdr:colOff>1066800</xdr:colOff>
      <xdr:row>7</xdr:row>
      <xdr:rowOff>0</xdr:rowOff>
    </xdr:to>
    <xdr:sp macro="" textlink="">
      <xdr:nvSpPr>
        <xdr:cNvPr id="21085" name="Line 2">
          <a:extLst>
            <a:ext uri="{FF2B5EF4-FFF2-40B4-BE49-F238E27FC236}">
              <a16:creationId xmlns:a16="http://schemas.microsoft.com/office/drawing/2014/main" id="{00000000-0008-0000-0000-00005D520000}"/>
            </a:ext>
          </a:extLst>
        </xdr:cNvPr>
        <xdr:cNvSpPr>
          <a:spLocks noChangeShapeType="1"/>
        </xdr:cNvSpPr>
      </xdr:nvSpPr>
      <xdr:spPr bwMode="auto">
        <a:xfrm flipV="1">
          <a:off x="6086475" y="657225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1047750</xdr:colOff>
      <xdr:row>7</xdr:row>
      <xdr:rowOff>0</xdr:rowOff>
    </xdr:to>
    <xdr:sp macro="" textlink="">
      <xdr:nvSpPr>
        <xdr:cNvPr id="21086" name="Line 3">
          <a:extLst>
            <a:ext uri="{FF2B5EF4-FFF2-40B4-BE49-F238E27FC236}">
              <a16:creationId xmlns:a16="http://schemas.microsoft.com/office/drawing/2014/main" id="{00000000-0008-0000-0000-00005E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28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87" name="Line 4">
          <a:extLst>
            <a:ext uri="{FF2B5EF4-FFF2-40B4-BE49-F238E27FC236}">
              <a16:creationId xmlns:a16="http://schemas.microsoft.com/office/drawing/2014/main" id="{00000000-0008-0000-0000-00005F520000}"/>
            </a:ext>
          </a:extLst>
        </xdr:cNvPr>
        <xdr:cNvSpPr>
          <a:spLocks noChangeShapeType="1"/>
        </xdr:cNvSpPr>
      </xdr:nvSpPr>
      <xdr:spPr bwMode="auto">
        <a:xfrm flipV="1">
          <a:off x="6086475" y="657225"/>
          <a:ext cx="1047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88" name="Line 5">
          <a:extLst>
            <a:ext uri="{FF2B5EF4-FFF2-40B4-BE49-F238E27FC236}">
              <a16:creationId xmlns:a16="http://schemas.microsoft.com/office/drawing/2014/main" id="{00000000-0008-0000-0000-000060520000}"/>
            </a:ext>
          </a:extLst>
        </xdr:cNvPr>
        <xdr:cNvSpPr>
          <a:spLocks noChangeShapeType="1"/>
        </xdr:cNvSpPr>
      </xdr:nvSpPr>
      <xdr:spPr bwMode="auto">
        <a:xfrm flipV="1">
          <a:off x="6076950" y="657225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89" name="Line 6">
          <a:extLst>
            <a:ext uri="{FF2B5EF4-FFF2-40B4-BE49-F238E27FC236}">
              <a16:creationId xmlns:a16="http://schemas.microsoft.com/office/drawing/2014/main" id="{00000000-0008-0000-0000-000061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90" name="Line 7">
          <a:extLst>
            <a:ext uri="{FF2B5EF4-FFF2-40B4-BE49-F238E27FC236}">
              <a16:creationId xmlns:a16="http://schemas.microsoft.com/office/drawing/2014/main" id="{00000000-0008-0000-0000-000062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91" name="Line 8">
          <a:extLst>
            <a:ext uri="{FF2B5EF4-FFF2-40B4-BE49-F238E27FC236}">
              <a16:creationId xmlns:a16="http://schemas.microsoft.com/office/drawing/2014/main" id="{00000000-0008-0000-0000-000063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92" name="Line 9">
          <a:extLst>
            <a:ext uri="{FF2B5EF4-FFF2-40B4-BE49-F238E27FC236}">
              <a16:creationId xmlns:a16="http://schemas.microsoft.com/office/drawing/2014/main" id="{00000000-0008-0000-0000-000064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93" name="Line 10">
          <a:extLst>
            <a:ext uri="{FF2B5EF4-FFF2-40B4-BE49-F238E27FC236}">
              <a16:creationId xmlns:a16="http://schemas.microsoft.com/office/drawing/2014/main" id="{00000000-0008-0000-0000-000065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094" name="Line 11">
          <a:extLst>
            <a:ext uri="{FF2B5EF4-FFF2-40B4-BE49-F238E27FC236}">
              <a16:creationId xmlns:a16="http://schemas.microsoft.com/office/drawing/2014/main" id="{00000000-0008-0000-0000-000066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26</xdr:row>
      <xdr:rowOff>11906</xdr:rowOff>
    </xdr:from>
    <xdr:to>
      <xdr:col>9</xdr:col>
      <xdr:colOff>9525</xdr:colOff>
      <xdr:row>26</xdr:row>
      <xdr:rowOff>11906</xdr:rowOff>
    </xdr:to>
    <xdr:sp macro="" textlink="">
      <xdr:nvSpPr>
        <xdr:cNvPr id="21105" name="Line 27">
          <a:extLst>
            <a:ext uri="{FF2B5EF4-FFF2-40B4-BE49-F238E27FC236}">
              <a16:creationId xmlns:a16="http://schemas.microsoft.com/office/drawing/2014/main" id="{00000000-0008-0000-0000-000071520000}"/>
            </a:ext>
          </a:extLst>
        </xdr:cNvPr>
        <xdr:cNvSpPr>
          <a:spLocks noChangeShapeType="1"/>
        </xdr:cNvSpPr>
      </xdr:nvSpPr>
      <xdr:spPr bwMode="auto">
        <a:xfrm flipV="1">
          <a:off x="10829925" y="14823281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106" name="Line 28">
          <a:extLst>
            <a:ext uri="{FF2B5EF4-FFF2-40B4-BE49-F238E27FC236}">
              <a16:creationId xmlns:a16="http://schemas.microsoft.com/office/drawing/2014/main" id="{00000000-0008-0000-0000-000072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1057275</xdr:colOff>
      <xdr:row>7</xdr:row>
      <xdr:rowOff>0</xdr:rowOff>
    </xdr:to>
    <xdr:sp macro="" textlink="">
      <xdr:nvSpPr>
        <xdr:cNvPr id="21107" name="Line 29">
          <a:extLst>
            <a:ext uri="{FF2B5EF4-FFF2-40B4-BE49-F238E27FC236}">
              <a16:creationId xmlns:a16="http://schemas.microsoft.com/office/drawing/2014/main" id="{00000000-0008-0000-0000-000073520000}"/>
            </a:ext>
          </a:extLst>
        </xdr:cNvPr>
        <xdr:cNvSpPr>
          <a:spLocks noChangeShapeType="1"/>
        </xdr:cNvSpPr>
      </xdr:nvSpPr>
      <xdr:spPr bwMode="auto">
        <a:xfrm flipV="1">
          <a:off x="6096000" y="6572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zoomScale="80" zoomScaleNormal="80" workbookViewId="0">
      <selection activeCell="E11" sqref="E11"/>
    </sheetView>
  </sheetViews>
  <sheetFormatPr baseColWidth="10" defaultRowHeight="15" x14ac:dyDescent="0.25"/>
  <cols>
    <col min="1" max="1" width="10.85546875" style="10" customWidth="1"/>
    <col min="2" max="2" width="62.28515625" style="10" customWidth="1"/>
    <col min="3" max="3" width="9.7109375" style="10" customWidth="1"/>
    <col min="4" max="4" width="11.140625" style="10" customWidth="1"/>
    <col min="5" max="5" width="18" style="10" customWidth="1"/>
    <col min="6" max="6" width="26" style="10" customWidth="1"/>
    <col min="7" max="16384" width="11.42578125" style="10"/>
  </cols>
  <sheetData>
    <row r="1" spans="1:7" ht="19.5" customHeight="1" x14ac:dyDescent="0.3">
      <c r="A1" s="1" t="s">
        <v>22</v>
      </c>
    </row>
    <row r="2" spans="1:7" ht="24.75" customHeight="1" x14ac:dyDescent="0.25">
      <c r="A2" s="2" t="s">
        <v>27</v>
      </c>
    </row>
    <row r="3" spans="1:7" ht="42" customHeight="1" x14ac:dyDescent="0.25">
      <c r="A3" s="3" t="s">
        <v>47</v>
      </c>
      <c r="B3" s="3"/>
      <c r="C3" s="3"/>
      <c r="D3" s="3"/>
      <c r="E3" s="3"/>
    </row>
    <row r="4" spans="1:7" ht="15.75" thickBot="1" x14ac:dyDescent="0.3"/>
    <row r="5" spans="1:7" ht="30.75" thickBot="1" x14ac:dyDescent="0.3">
      <c r="A5" s="11"/>
      <c r="B5" s="4" t="s">
        <v>28</v>
      </c>
      <c r="C5" s="12"/>
      <c r="D5" s="12"/>
      <c r="E5" s="13"/>
      <c r="F5" s="14"/>
    </row>
    <row r="6" spans="1:7" x14ac:dyDescent="0.25">
      <c r="A6" s="15" t="s">
        <v>0</v>
      </c>
      <c r="B6" s="16" t="s">
        <v>1</v>
      </c>
      <c r="C6" s="17" t="s">
        <v>29</v>
      </c>
      <c r="D6" s="37" t="s">
        <v>14</v>
      </c>
      <c r="E6" s="18" t="s">
        <v>25</v>
      </c>
      <c r="F6" s="19" t="s">
        <v>26</v>
      </c>
    </row>
    <row r="7" spans="1:7" x14ac:dyDescent="0.25">
      <c r="A7" s="20"/>
      <c r="B7" s="21"/>
      <c r="C7" s="22"/>
      <c r="D7" s="38"/>
      <c r="E7" s="39" t="s">
        <v>2</v>
      </c>
      <c r="F7" s="24" t="s">
        <v>2</v>
      </c>
    </row>
    <row r="8" spans="1:7" x14ac:dyDescent="0.25">
      <c r="A8" s="40" t="s">
        <v>19</v>
      </c>
      <c r="B8" s="5" t="s">
        <v>3</v>
      </c>
      <c r="C8" s="6"/>
      <c r="D8" s="7"/>
      <c r="E8" s="41"/>
      <c r="F8" s="42"/>
    </row>
    <row r="9" spans="1:7" x14ac:dyDescent="0.25">
      <c r="A9" s="40"/>
      <c r="B9" s="5" t="s">
        <v>18</v>
      </c>
      <c r="C9" s="6"/>
      <c r="D9" s="7"/>
      <c r="E9" s="41"/>
      <c r="F9" s="42"/>
    </row>
    <row r="10" spans="1:7" ht="26.25" customHeight="1" x14ac:dyDescent="0.25">
      <c r="A10" s="43"/>
      <c r="B10" s="44" t="s">
        <v>23</v>
      </c>
      <c r="C10" s="45"/>
      <c r="D10" s="8"/>
      <c r="E10" s="46"/>
      <c r="F10" s="47"/>
    </row>
    <row r="11" spans="1:7" ht="31.5" customHeight="1" x14ac:dyDescent="0.25">
      <c r="A11" s="48" t="s">
        <v>31</v>
      </c>
      <c r="B11" s="49" t="s">
        <v>48</v>
      </c>
      <c r="C11" s="25">
        <v>24</v>
      </c>
      <c r="D11" s="26" t="s">
        <v>5</v>
      </c>
      <c r="E11" s="27">
        <v>0</v>
      </c>
      <c r="F11" s="28">
        <f>+C11*E11</f>
        <v>0</v>
      </c>
    </row>
    <row r="12" spans="1:7" ht="30" x14ac:dyDescent="0.25">
      <c r="A12" s="50" t="s">
        <v>32</v>
      </c>
      <c r="B12" s="51" t="s">
        <v>49</v>
      </c>
      <c r="C12" s="25">
        <v>24</v>
      </c>
      <c r="D12" s="26" t="s">
        <v>5</v>
      </c>
      <c r="E12" s="27">
        <v>0</v>
      </c>
      <c r="F12" s="28">
        <f>+C12*E12</f>
        <v>0</v>
      </c>
    </row>
    <row r="13" spans="1:7" ht="30" x14ac:dyDescent="0.25">
      <c r="A13" s="50" t="s">
        <v>33</v>
      </c>
      <c r="B13" s="52" t="s">
        <v>21</v>
      </c>
      <c r="C13" s="25">
        <v>24</v>
      </c>
      <c r="D13" s="26" t="s">
        <v>5</v>
      </c>
      <c r="E13" s="27">
        <v>0</v>
      </c>
      <c r="F13" s="28">
        <f>+C13*E13</f>
        <v>0</v>
      </c>
    </row>
    <row r="14" spans="1:7" ht="74.25" customHeight="1" thickBot="1" x14ac:dyDescent="0.3">
      <c r="A14" s="53" t="s">
        <v>34</v>
      </c>
      <c r="B14" s="54" t="s">
        <v>50</v>
      </c>
      <c r="C14" s="55">
        <v>24</v>
      </c>
      <c r="D14" s="56" t="s">
        <v>5</v>
      </c>
      <c r="E14" s="30">
        <v>0</v>
      </c>
      <c r="F14" s="57">
        <f>+C14*E14</f>
        <v>0</v>
      </c>
    </row>
    <row r="15" spans="1:7" ht="33.75" customHeight="1" thickBot="1" x14ac:dyDescent="0.3">
      <c r="A15" s="11"/>
      <c r="B15" s="58" t="s">
        <v>20</v>
      </c>
      <c r="C15" s="33"/>
      <c r="D15" s="34"/>
      <c r="E15" s="35">
        <f>SUM(F11:F14)</f>
        <v>0</v>
      </c>
      <c r="F15" s="36"/>
    </row>
    <row r="16" spans="1:7" x14ac:dyDescent="0.25">
      <c r="A16" s="59"/>
      <c r="B16" s="60"/>
      <c r="C16" s="59"/>
      <c r="D16" s="59"/>
      <c r="E16" s="61"/>
      <c r="F16" s="61"/>
      <c r="G16" s="59"/>
    </row>
    <row r="17" spans="1:7" ht="15.75" thickBot="1" x14ac:dyDescent="0.3">
      <c r="A17" s="59"/>
      <c r="B17" s="60"/>
      <c r="C17" s="59"/>
      <c r="D17" s="59"/>
      <c r="E17" s="61"/>
      <c r="F17" s="61"/>
      <c r="G17" s="59"/>
    </row>
    <row r="18" spans="1:7" ht="30.75" thickBot="1" x14ac:dyDescent="0.3">
      <c r="A18" s="62"/>
      <c r="B18" s="9" t="s">
        <v>35</v>
      </c>
      <c r="C18" s="63"/>
      <c r="D18" s="63"/>
      <c r="E18" s="64"/>
      <c r="F18" s="65"/>
      <c r="G18" s="59"/>
    </row>
    <row r="19" spans="1:7" ht="15.75" customHeight="1" x14ac:dyDescent="0.25">
      <c r="A19" s="66" t="s">
        <v>0</v>
      </c>
      <c r="B19" s="67" t="s">
        <v>1</v>
      </c>
      <c r="C19" s="68" t="s">
        <v>29</v>
      </c>
      <c r="D19" s="69" t="s">
        <v>14</v>
      </c>
      <c r="E19" s="70" t="s">
        <v>25</v>
      </c>
      <c r="F19" s="71" t="s">
        <v>26</v>
      </c>
    </row>
    <row r="20" spans="1:7" x14ac:dyDescent="0.25">
      <c r="A20" s="20"/>
      <c r="B20" s="21"/>
      <c r="C20" s="22"/>
      <c r="D20" s="72"/>
      <c r="E20" s="39" t="s">
        <v>2</v>
      </c>
      <c r="F20" s="24" t="s">
        <v>2</v>
      </c>
    </row>
    <row r="21" spans="1:7" x14ac:dyDescent="0.25">
      <c r="A21" s="40" t="s">
        <v>30</v>
      </c>
      <c r="B21" s="5" t="s">
        <v>3</v>
      </c>
      <c r="C21" s="6"/>
      <c r="D21" s="7"/>
      <c r="E21" s="73"/>
      <c r="F21" s="74"/>
    </row>
    <row r="22" spans="1:7" x14ac:dyDescent="0.25">
      <c r="A22" s="40"/>
      <c r="B22" s="5" t="s">
        <v>4</v>
      </c>
      <c r="C22" s="6"/>
      <c r="D22" s="6"/>
      <c r="E22" s="73"/>
      <c r="F22" s="74"/>
    </row>
    <row r="23" spans="1:7" ht="25.5" customHeight="1" x14ac:dyDescent="0.25">
      <c r="A23" s="39"/>
      <c r="B23" s="44" t="s">
        <v>24</v>
      </c>
      <c r="C23" s="45"/>
      <c r="D23" s="75"/>
      <c r="E23" s="76"/>
      <c r="F23" s="77"/>
    </row>
    <row r="24" spans="1:7" ht="75" x14ac:dyDescent="0.25">
      <c r="A24" s="78" t="s">
        <v>36</v>
      </c>
      <c r="B24" s="79" t="s">
        <v>51</v>
      </c>
      <c r="C24" s="80">
        <v>24</v>
      </c>
      <c r="D24" s="81" t="s">
        <v>5</v>
      </c>
      <c r="E24" s="27">
        <v>0</v>
      </c>
      <c r="F24" s="28">
        <f>+C24*E24</f>
        <v>0</v>
      </c>
    </row>
    <row r="25" spans="1:7" x14ac:dyDescent="0.25">
      <c r="A25" s="82" t="s">
        <v>37</v>
      </c>
      <c r="B25" s="83" t="s">
        <v>52</v>
      </c>
      <c r="C25" s="84"/>
      <c r="D25" s="85"/>
      <c r="E25" s="86"/>
      <c r="F25" s="29"/>
    </row>
    <row r="26" spans="1:7" s="91" customFormat="1" ht="60" x14ac:dyDescent="0.25">
      <c r="A26" s="87"/>
      <c r="B26" s="88" t="s">
        <v>53</v>
      </c>
      <c r="C26" s="80">
        <v>24</v>
      </c>
      <c r="D26" s="81" t="s">
        <v>5</v>
      </c>
      <c r="E26" s="89">
        <v>0</v>
      </c>
      <c r="F26" s="90">
        <f>+C26*E26</f>
        <v>0</v>
      </c>
    </row>
    <row r="27" spans="1:7" s="91" customFormat="1" ht="36" customHeight="1" thickBot="1" x14ac:dyDescent="0.3">
      <c r="A27" s="92" t="s">
        <v>38</v>
      </c>
      <c r="B27" s="93" t="s">
        <v>54</v>
      </c>
      <c r="C27" s="94">
        <v>24</v>
      </c>
      <c r="D27" s="95" t="s">
        <v>5</v>
      </c>
      <c r="E27" s="30">
        <v>0</v>
      </c>
      <c r="F27" s="31">
        <f>+C27*E27</f>
        <v>0</v>
      </c>
    </row>
    <row r="28" spans="1:7" ht="33.75" customHeight="1" thickBot="1" x14ac:dyDescent="0.3">
      <c r="A28" s="96"/>
      <c r="B28" s="32" t="s">
        <v>39</v>
      </c>
      <c r="C28" s="33"/>
      <c r="D28" s="34"/>
      <c r="E28" s="35">
        <f>SUM(F24:F27)</f>
        <v>0</v>
      </c>
      <c r="F28" s="36"/>
    </row>
    <row r="29" spans="1:7" x14ac:dyDescent="0.25">
      <c r="A29" s="97"/>
      <c r="B29" s="97"/>
      <c r="C29" s="59"/>
      <c r="D29" s="59"/>
      <c r="E29" s="98"/>
      <c r="F29" s="98"/>
    </row>
    <row r="30" spans="1:7" x14ac:dyDescent="0.25">
      <c r="A30" s="59"/>
      <c r="B30" s="60"/>
      <c r="C30" s="59"/>
      <c r="D30" s="59"/>
      <c r="E30" s="61"/>
      <c r="F30" s="61"/>
    </row>
    <row r="31" spans="1:7" ht="12.6" hidden="1" customHeight="1" x14ac:dyDescent="0.25">
      <c r="A31" s="66" t="s">
        <v>0</v>
      </c>
      <c r="B31" s="99" t="s">
        <v>1</v>
      </c>
      <c r="C31" s="100" t="s">
        <v>13</v>
      </c>
      <c r="D31" s="101" t="s">
        <v>14</v>
      </c>
      <c r="E31" s="102" t="s">
        <v>16</v>
      </c>
      <c r="F31" s="71" t="s">
        <v>15</v>
      </c>
    </row>
    <row r="32" spans="1:7" ht="12.75" hidden="1" customHeight="1" x14ac:dyDescent="0.25">
      <c r="A32" s="20"/>
      <c r="B32" s="103"/>
      <c r="C32" s="23"/>
      <c r="D32" s="38"/>
      <c r="E32" s="39" t="s">
        <v>2</v>
      </c>
      <c r="F32" s="104" t="s">
        <v>2</v>
      </c>
    </row>
    <row r="33" spans="1:6" s="91" customFormat="1" ht="25.5" customHeight="1" x14ac:dyDescent="0.25">
      <c r="A33" s="105"/>
      <c r="B33" s="106" t="s">
        <v>55</v>
      </c>
      <c r="C33" s="107"/>
      <c r="D33" s="108"/>
      <c r="E33" s="109" t="s">
        <v>25</v>
      </c>
      <c r="F33" s="110"/>
    </row>
    <row r="34" spans="1:6" s="91" customFormat="1" ht="25.5" customHeight="1" x14ac:dyDescent="0.25">
      <c r="A34" s="48" t="s">
        <v>41</v>
      </c>
      <c r="B34" s="111" t="s">
        <v>6</v>
      </c>
      <c r="C34" s="112">
        <v>0.5</v>
      </c>
      <c r="D34" s="113" t="s">
        <v>7</v>
      </c>
      <c r="E34" s="27">
        <v>0</v>
      </c>
      <c r="F34" s="114"/>
    </row>
    <row r="35" spans="1:6" s="91" customFormat="1" ht="25.5" customHeight="1" x14ac:dyDescent="0.25">
      <c r="A35" s="48" t="s">
        <v>42</v>
      </c>
      <c r="B35" s="111" t="s">
        <v>17</v>
      </c>
      <c r="C35" s="112">
        <v>1</v>
      </c>
      <c r="D35" s="113" t="s">
        <v>7</v>
      </c>
      <c r="E35" s="27">
        <v>0</v>
      </c>
      <c r="F35" s="115"/>
    </row>
    <row r="36" spans="1:6" s="91" customFormat="1" ht="25.5" customHeight="1" x14ac:dyDescent="0.25">
      <c r="A36" s="48" t="s">
        <v>43</v>
      </c>
      <c r="B36" s="111" t="s">
        <v>10</v>
      </c>
      <c r="C36" s="112">
        <v>1</v>
      </c>
      <c r="D36" s="113" t="s">
        <v>7</v>
      </c>
      <c r="E36" s="27">
        <v>0</v>
      </c>
      <c r="F36" s="115"/>
    </row>
    <row r="37" spans="1:6" s="91" customFormat="1" ht="25.5" customHeight="1" x14ac:dyDescent="0.25">
      <c r="A37" s="48" t="s">
        <v>44</v>
      </c>
      <c r="B37" s="111" t="s">
        <v>11</v>
      </c>
      <c r="C37" s="112">
        <v>1</v>
      </c>
      <c r="D37" s="113" t="s">
        <v>7</v>
      </c>
      <c r="E37" s="27">
        <v>0</v>
      </c>
      <c r="F37" s="115"/>
    </row>
    <row r="38" spans="1:6" s="91" customFormat="1" ht="25.5" customHeight="1" x14ac:dyDescent="0.25">
      <c r="A38" s="48" t="s">
        <v>45</v>
      </c>
      <c r="B38" s="111" t="s">
        <v>12</v>
      </c>
      <c r="C38" s="112">
        <v>1</v>
      </c>
      <c r="D38" s="113" t="s">
        <v>7</v>
      </c>
      <c r="E38" s="27">
        <v>0</v>
      </c>
      <c r="F38" s="115"/>
    </row>
    <row r="39" spans="1:6" s="91" customFormat="1" ht="25.5" customHeight="1" thickBot="1" x14ac:dyDescent="0.3">
      <c r="A39" s="48" t="s">
        <v>46</v>
      </c>
      <c r="B39" s="111" t="s">
        <v>8</v>
      </c>
      <c r="C39" s="112">
        <v>1</v>
      </c>
      <c r="D39" s="113" t="s">
        <v>9</v>
      </c>
      <c r="E39" s="27">
        <v>0</v>
      </c>
      <c r="F39" s="115"/>
    </row>
    <row r="40" spans="1:6" ht="32.25" customHeight="1" thickBot="1" x14ac:dyDescent="0.3">
      <c r="A40" s="62"/>
      <c r="B40" s="116" t="s">
        <v>56</v>
      </c>
      <c r="C40" s="63"/>
      <c r="D40" s="63"/>
      <c r="E40" s="117">
        <f>E15+E28</f>
        <v>0</v>
      </c>
      <c r="F40" s="118"/>
    </row>
    <row r="41" spans="1:6" ht="36" customHeight="1" x14ac:dyDescent="0.25">
      <c r="B41" s="119"/>
    </row>
    <row r="43" spans="1:6" x14ac:dyDescent="0.25">
      <c r="B43" s="120" t="s">
        <v>40</v>
      </c>
    </row>
  </sheetData>
  <sheetProtection algorithmName="SHA-512" hashValue="y+/77Z64fPV3EhTOEtqJzMpis4NC4vPu2C+X0glDfaMb84TV1z9px+yt5LEnJL8kFdJh4h1Dd77IBRmswK3b0Q==" saltValue="7WzafqA2M/NGquG1BiO22Q==" spinCount="100000" sheet="1" selectLockedCells="1"/>
  <mergeCells count="27">
    <mergeCell ref="E40:F40"/>
    <mergeCell ref="A19:A20"/>
    <mergeCell ref="A31:A32"/>
    <mergeCell ref="B31:B32"/>
    <mergeCell ref="C31:C32"/>
    <mergeCell ref="D31:D32"/>
    <mergeCell ref="C19:C20"/>
    <mergeCell ref="A25:A26"/>
    <mergeCell ref="B28:D28"/>
    <mergeCell ref="D19:D20"/>
    <mergeCell ref="B23:C23"/>
    <mergeCell ref="E28:F28"/>
    <mergeCell ref="B10:C10"/>
    <mergeCell ref="E15:F15"/>
    <mergeCell ref="B22:D22"/>
    <mergeCell ref="B19:B20"/>
    <mergeCell ref="E8:F8"/>
    <mergeCell ref="E9:F9"/>
    <mergeCell ref="B9:D9"/>
    <mergeCell ref="B21:D21"/>
    <mergeCell ref="B15:D15"/>
    <mergeCell ref="A6:A7"/>
    <mergeCell ref="B6:B7"/>
    <mergeCell ref="C6:C7"/>
    <mergeCell ref="D6:D7"/>
    <mergeCell ref="B8:D8"/>
    <mergeCell ref="A3:E3"/>
  </mergeCells>
  <printOptions horizontalCentered="1"/>
  <pageMargins left="0.6692913385826772" right="0.47244094488188981" top="1.0236220472440944" bottom="0.35433070866141736" header="0.43307086614173229" footer="0.15748031496062992"/>
  <pageSetup paperSize="9" scale="59" orientation="portrait" r:id="rId1"/>
  <headerFooter alignWithMargins="0">
    <oddHeader>&amp;LStadtwerke Schwerin GmbH (SWS)</oddHeader>
    <oddFooter>&amp;C&amp;P / &amp;N</oddFooter>
  </headerFooter>
  <rowBreaks count="1" manualBreakCount="1">
    <brk id="2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Leistungsverzeichnis 2026</vt:lpstr>
      <vt:lpstr>'Leistungsverzeichnis 2026'!Druckbereich</vt:lpstr>
      <vt:lpstr>'Leistungsverzeichnis 2026'!Drucktitel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Müller-Staack</dc:creator>
  <cp:lastModifiedBy>Zgonine, Christian</cp:lastModifiedBy>
  <cp:lastPrinted>2023-12-06T10:17:10Z</cp:lastPrinted>
  <dcterms:created xsi:type="dcterms:W3CDTF">2011-04-11T07:54:29Z</dcterms:created>
  <dcterms:modified xsi:type="dcterms:W3CDTF">2026-04-10T10:37:45Z</dcterms:modified>
</cp:coreProperties>
</file>